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E16" i="1" l="1"/>
  <c r="D16" i="1"/>
  <c r="C16" i="1"/>
  <c r="H19" i="1" l="1"/>
  <c r="G19" i="1"/>
  <c r="F19" i="1"/>
  <c r="T19" i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7" i="1"/>
  <c r="D17" i="1"/>
  <c r="C17" i="1"/>
  <c r="E15" i="1"/>
  <c r="D15" i="1"/>
  <c r="C15" i="1"/>
</calcChain>
</file>

<file path=xl/sharedStrings.xml><?xml version="1.0" encoding="utf-8"?>
<sst xmlns="http://schemas.openxmlformats.org/spreadsheetml/2006/main" count="78" uniqueCount="59">
  <si>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</si>
  <si>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</si>
  <si>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</si>
  <si>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</si>
  <si>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</si>
  <si>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</si>
  <si>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</si>
  <si>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</si>
  <si>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</si>
  <si>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</si>
  <si>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</si>
  <si>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</si>
  <si>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</si>
  <si>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</si>
  <si>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</si>
  <si>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</si>
  <si>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</si>
  <si>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</si>
  <si>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</si>
  <si>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</si>
  <si>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</si>
  <si>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</si>
  <si>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</si>
  <si>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</si>
  <si>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</si>
  <si>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</si>
  <si>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</si>
  <si>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Відходи при гарячій обробці</t>
  </si>
  <si>
    <t>Яйце куряче</t>
  </si>
  <si>
    <t>Молоко 2,5%</t>
  </si>
  <si>
    <t>Борошно пшеничне</t>
  </si>
  <si>
    <t>Я</t>
  </si>
  <si>
    <t>МП Л</t>
  </si>
  <si>
    <t>Г</t>
  </si>
  <si>
    <t>Однорідна рідина без осаду; колір білий зі злегка жовтуватим відтінком; смак і запах, властиві свіжому молоку.</t>
  </si>
  <si>
    <t>Колір білий або білий з кремовим відтінком; смак солодкуватий.</t>
  </si>
  <si>
    <t>1шт.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</si>
  <si>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</si>
  <si>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у вигляді квадрата, прямокутника або трикутника.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</si>
  <si>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поверхня – рум’яна (золотава), на розрізі – світло – жовтий.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</si>
  <si>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пишна. </t>
    </r>
  </si>
  <si>
    <t>ВИХІД</t>
  </si>
  <si>
    <t xml:space="preserve">                                                                                                                       (підпис)                                   (ім’я, прізвище)</t>
  </si>
  <si>
    <t xml:space="preserve">Маса страви:  </t>
  </si>
  <si>
    <t xml:space="preserve">ст. 209
«Питаниедетей в детском саду», 
Н.Г. Кожевникова 
Видання 1961 р.
</t>
  </si>
  <si>
    <t>СУФЛЕ ЯЄЧНЕ</t>
  </si>
  <si>
    <t>Масло вершкове 72%</t>
  </si>
  <si>
    <t>МП  Л</t>
  </si>
  <si>
    <t>Свіжі, столові, шкаралупа чиста, міцна, цілісна.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</si>
  <si>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</si>
  <si>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</si>
  <si>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Перед використанням яйця замочують у 2%-му розчині харчової соди на 30 хв, після чого миють під проточною водою.
Муку пасерують в маслі вершковому до світло-жовтого кольору після чого поступово розводять киплячим молоком, додають сіль, змішують з яєчними жовтками і збитими білками. Викладають на змащений вершковим маслом лист, шаром завтовшки 2,5-3 см. Випікають в духовій шафі за температури 180-200 ºС до готовності (10-15 хв). готове суфле охолоджують до температури 70 °С та нарізають на порційні шматки у вигляді квадрата, трикутника або прямокутника.
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</si>
  <si>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свіжих запечений яєць.</t>
    </r>
  </si>
  <si>
    <t>75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</si>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</sst>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88671875" customWidth="1"/>
    <col min="22" max="22" width="10.88671875" customWidth="1"/>
  </cols>
  <sheetData>
    <row r="1" spans="1:29" x14ac:dyDescent="0.3">
      <c r="A1" s="2"/>
      <c r="B1" s="59" t="s">
        <v>44</v>
      </c>
      <c r="C1" s="60"/>
      <c r="D1" s="60"/>
      <c r="E1" s="60"/>
      <c r="F1" s="60"/>
      <c r="G1" s="60"/>
      <c r="H1" s="60"/>
      <c r="I1" s="2"/>
      <c r="J1" s="2"/>
      <c r="K1" s="2"/>
      <c r="L1" s="2"/>
      <c r="M1" s="2"/>
      <c r="N1" s="2"/>
      <c r="O1" s="2"/>
      <c r="P1" s="4"/>
      <c r="Q1" s="61" t="s">
        <v>17</v>
      </c>
      <c r="R1" s="61"/>
      <c r="S1" s="61"/>
      <c r="T1" s="61"/>
      <c r="U1" s="61"/>
    </row>
    <row r="2" spans="1:29" x14ac:dyDescent="0.3">
      <c r="A2" s="2"/>
      <c r="B2" s="60"/>
      <c r="C2" s="60"/>
      <c r="D2" s="60"/>
      <c r="E2" s="60"/>
      <c r="F2" s="60"/>
      <c r="G2" s="60"/>
      <c r="H2" s="60"/>
      <c r="I2" s="2"/>
      <c r="J2" s="2"/>
      <c r="K2" s="2"/>
      <c r="L2" s="2"/>
      <c r="M2" s="2"/>
      <c r="N2" s="2"/>
      <c r="O2" s="2"/>
      <c r="P2" s="4"/>
      <c r="Q2" s="61" t="s">
        <v>18</v>
      </c>
      <c r="R2" s="61"/>
      <c r="S2" s="61"/>
      <c r="T2" s="61"/>
      <c r="U2" s="61"/>
    </row>
    <row r="3" spans="1:29" x14ac:dyDescent="0.3">
      <c r="A3" s="2"/>
      <c r="B3" s="60"/>
      <c r="C3" s="60"/>
      <c r="D3" s="60"/>
      <c r="E3" s="60"/>
      <c r="F3" s="60"/>
      <c r="G3" s="60"/>
      <c r="H3" s="60"/>
      <c r="I3" s="2"/>
      <c r="J3" s="2"/>
      <c r="K3" s="2"/>
      <c r="L3" s="2"/>
      <c r="M3" s="2"/>
      <c r="N3" s="2"/>
      <c r="O3" s="2"/>
      <c r="P3" s="4"/>
      <c r="Q3" s="61" t="s">
        <v>19</v>
      </c>
      <c r="R3" s="61"/>
      <c r="S3" s="61"/>
      <c r="T3" s="61"/>
      <c r="U3" s="61"/>
    </row>
    <row r="4" spans="1:29" x14ac:dyDescent="0.3">
      <c r="A4" s="2"/>
      <c r="B4" s="60"/>
      <c r="C4" s="60"/>
      <c r="D4" s="60"/>
      <c r="E4" s="60"/>
      <c r="F4" s="60"/>
      <c r="G4" s="60"/>
      <c r="H4" s="60"/>
      <c r="I4" s="2"/>
      <c r="J4" s="2"/>
      <c r="K4" s="2"/>
      <c r="L4" s="2"/>
      <c r="M4" s="2"/>
      <c r="N4" s="2"/>
      <c r="O4" s="2"/>
      <c r="P4" s="4"/>
      <c r="Q4" s="61" t="s">
        <v>20</v>
      </c>
      <c r="R4" s="61"/>
      <c r="S4" s="61"/>
      <c r="T4" s="61"/>
      <c r="U4" s="61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x14ac:dyDescent="0.3">
      <c r="A7" s="46" t="s">
        <v>45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3">
      <c r="A9" s="49" t="s">
        <v>0</v>
      </c>
      <c r="B9" s="42" t="s">
        <v>14</v>
      </c>
      <c r="C9" s="42" t="s">
        <v>1</v>
      </c>
      <c r="D9" s="42"/>
      <c r="E9" s="42"/>
      <c r="F9" s="42"/>
      <c r="G9" s="42"/>
      <c r="H9" s="42"/>
      <c r="I9" s="42" t="s">
        <v>2</v>
      </c>
      <c r="J9" s="42"/>
      <c r="K9" s="42"/>
      <c r="L9" s="42"/>
      <c r="M9" s="42"/>
      <c r="N9" s="42"/>
      <c r="O9" s="42"/>
      <c r="P9" s="42"/>
      <c r="Q9" s="42"/>
      <c r="R9" s="54" t="s">
        <v>13</v>
      </c>
      <c r="S9" s="54"/>
      <c r="T9" s="54"/>
      <c r="U9" s="54" t="s">
        <v>3</v>
      </c>
      <c r="V9" s="39" t="s">
        <v>26</v>
      </c>
      <c r="W9" s="42" t="s">
        <v>27</v>
      </c>
      <c r="X9" s="62" t="s">
        <v>54</v>
      </c>
      <c r="Y9" s="63"/>
      <c r="Z9" s="63"/>
      <c r="AA9" s="63"/>
      <c r="AB9" s="63"/>
      <c r="AC9" s="63"/>
    </row>
    <row r="10" spans="1:29" ht="15.75" customHeight="1" x14ac:dyDescent="0.3">
      <c r="A10" s="50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4"/>
      <c r="S10" s="54"/>
      <c r="T10" s="54"/>
      <c r="U10" s="54"/>
      <c r="V10" s="40"/>
      <c r="W10" s="42"/>
      <c r="X10" s="62"/>
      <c r="Y10" s="63"/>
      <c r="Z10" s="63"/>
      <c r="AA10" s="63"/>
      <c r="AB10" s="63"/>
      <c r="AC10" s="63"/>
    </row>
    <row r="11" spans="1:29" ht="25.5" customHeight="1" x14ac:dyDescent="0.3">
      <c r="A11" s="50"/>
      <c r="B11" s="42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54"/>
      <c r="S11" s="54"/>
      <c r="T11" s="54"/>
      <c r="U11" s="54"/>
      <c r="V11" s="40"/>
      <c r="W11" s="42"/>
      <c r="X11" s="62"/>
      <c r="Y11" s="63"/>
      <c r="Z11" s="63"/>
      <c r="AA11" s="63"/>
      <c r="AB11" s="63"/>
      <c r="AC11" s="63"/>
    </row>
    <row r="12" spans="1:29" x14ac:dyDescent="0.3">
      <c r="A12" s="50"/>
      <c r="B12" s="42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4"/>
      <c r="V12" s="41"/>
      <c r="W12" s="42"/>
      <c r="X12" s="62"/>
      <c r="Y12" s="63"/>
      <c r="Z12" s="63"/>
      <c r="AA12" s="63"/>
      <c r="AB12" s="63"/>
      <c r="AC12" s="63"/>
    </row>
    <row r="13" spans="1:29" ht="30.75" customHeight="1" x14ac:dyDescent="0.3">
      <c r="A13" s="51"/>
      <c r="B13" s="42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4"/>
      <c r="V13" s="14" t="s">
        <v>15</v>
      </c>
      <c r="W13" s="14" t="s">
        <v>15</v>
      </c>
      <c r="X13" s="64" t="s">
        <v>15</v>
      </c>
      <c r="Y13" s="63"/>
      <c r="Z13" s="65" t="s">
        <v>55</v>
      </c>
      <c r="AA13" s="65" t="s">
        <v>56</v>
      </c>
      <c r="AB13" s="65" t="s">
        <v>57</v>
      </c>
      <c r="AC13" s="65" t="s">
        <v>58</v>
      </c>
    </row>
    <row r="14" spans="1:29" ht="31.5" customHeight="1" x14ac:dyDescent="0.3">
      <c r="A14" s="28" t="s">
        <v>31</v>
      </c>
      <c r="B14" s="15" t="s">
        <v>28</v>
      </c>
      <c r="C14" s="16" t="s">
        <v>36</v>
      </c>
      <c r="D14" s="16" t="s">
        <v>36</v>
      </c>
      <c r="E14" s="16" t="s">
        <v>36</v>
      </c>
      <c r="F14" s="17">
        <v>40</v>
      </c>
      <c r="G14" s="17">
        <v>40</v>
      </c>
      <c r="H14" s="17">
        <v>40</v>
      </c>
      <c r="I14" s="67">
        <f t="shared" ref="I14" si="0">Z14/100*F14</f>
        <v>5.08</v>
      </c>
      <c r="J14" s="67">
        <f t="shared" ref="J14" si="1">Z14/100*G14</f>
        <v>5.08</v>
      </c>
      <c r="K14" s="67">
        <f t="shared" ref="K14" si="2">Z14/100*H14</f>
        <v>5.08</v>
      </c>
      <c r="L14" s="67">
        <f t="shared" ref="L14" si="3">AA14/100*F14</f>
        <v>4.6000000000000005</v>
      </c>
      <c r="M14" s="67">
        <f t="shared" ref="M14" si="4">AA14/100*G14</f>
        <v>4.6000000000000005</v>
      </c>
      <c r="N14" s="67">
        <f t="shared" ref="N14" si="5">AA14/100*H14</f>
        <v>4.6000000000000005</v>
      </c>
      <c r="O14" s="67">
        <f t="shared" ref="O14" si="6">AB14/100*F14</f>
        <v>0.27999999999999997</v>
      </c>
      <c r="P14" s="67">
        <f t="shared" ref="P14" si="7">AB14/100*G14</f>
        <v>0.27999999999999997</v>
      </c>
      <c r="Q14" s="67">
        <f t="shared" ref="Q14" si="8">AB14/100*H14</f>
        <v>0.27999999999999997</v>
      </c>
      <c r="R14" s="68">
        <f t="shared" ref="R14" si="9">AC14/100*F14</f>
        <v>62.800000000000004</v>
      </c>
      <c r="S14" s="68">
        <f t="shared" ref="S14" si="10">AC14/100*G14</f>
        <v>62.800000000000004</v>
      </c>
      <c r="T14" s="68">
        <f t="shared" ref="T14" si="11">AC14/100*H14</f>
        <v>62.800000000000004</v>
      </c>
      <c r="U14" s="34" t="s">
        <v>48</v>
      </c>
      <c r="V14" s="18">
        <v>0</v>
      </c>
      <c r="W14" s="25">
        <v>0</v>
      </c>
      <c r="X14" s="66"/>
      <c r="Y14" s="63"/>
      <c r="Z14" s="67">
        <v>12.7</v>
      </c>
      <c r="AA14" s="67">
        <v>11.5</v>
      </c>
      <c r="AB14" s="67">
        <v>0.7</v>
      </c>
      <c r="AC14" s="68">
        <v>157</v>
      </c>
    </row>
    <row r="15" spans="1:29" ht="47.25" customHeight="1" x14ac:dyDescent="0.3">
      <c r="A15" s="28" t="s">
        <v>32</v>
      </c>
      <c r="B15" s="20" t="s">
        <v>29</v>
      </c>
      <c r="C15" s="16">
        <f t="shared" ref="C15:C16" si="12">(100*F15)/(100-V15)</f>
        <v>40</v>
      </c>
      <c r="D15" s="17">
        <f t="shared" ref="D15:D16" si="13">(100*G15)/(100-V15)</f>
        <v>40</v>
      </c>
      <c r="E15" s="17">
        <f t="shared" ref="E15:E16" si="14">(100*H15)/(100-V15)</f>
        <v>40</v>
      </c>
      <c r="F15" s="22">
        <v>40</v>
      </c>
      <c r="G15" s="22">
        <v>40</v>
      </c>
      <c r="H15" s="22">
        <v>40</v>
      </c>
      <c r="I15" s="67">
        <f t="shared" ref="I15:I18" si="15">Z15/100*F15</f>
        <v>1.1279999999999999</v>
      </c>
      <c r="J15" s="67">
        <f t="shared" ref="J15:J18" si="16">Z15/100*G15</f>
        <v>1.1279999999999999</v>
      </c>
      <c r="K15" s="67">
        <f t="shared" ref="K15:K18" si="17">Z15/100*H15</f>
        <v>1.1279999999999999</v>
      </c>
      <c r="L15" s="67">
        <f t="shared" ref="L15:L18" si="18">AA15/100*F15</f>
        <v>1</v>
      </c>
      <c r="M15" s="67">
        <f t="shared" ref="M15:M18" si="19">AA15/100*G15</f>
        <v>1</v>
      </c>
      <c r="N15" s="67">
        <f t="shared" ref="N15:N18" si="20">AA15/100*H15</f>
        <v>1</v>
      </c>
      <c r="O15" s="67">
        <f t="shared" ref="O15:O18" si="21">AB15/100*F15</f>
        <v>1.8920000000000001</v>
      </c>
      <c r="P15" s="67">
        <f t="shared" ref="P15:P18" si="22">AB15/100*G15</f>
        <v>1.8920000000000001</v>
      </c>
      <c r="Q15" s="67">
        <f t="shared" ref="Q15:Q18" si="23">AB15/100*H15</f>
        <v>1.8920000000000001</v>
      </c>
      <c r="R15" s="68">
        <f t="shared" ref="R15:R18" si="24">AC15/100*F15</f>
        <v>20.8</v>
      </c>
      <c r="S15" s="68">
        <f t="shared" ref="S15:S18" si="25">AC15/100*G15</f>
        <v>20.8</v>
      </c>
      <c r="T15" s="68">
        <f t="shared" ref="T15:T18" si="26">AC15/100*H15</f>
        <v>20.8</v>
      </c>
      <c r="U15" s="34" t="s">
        <v>34</v>
      </c>
      <c r="V15" s="23">
        <v>0</v>
      </c>
      <c r="W15" s="25">
        <v>0</v>
      </c>
      <c r="X15" s="66"/>
      <c r="Y15" s="63"/>
      <c r="Z15" s="69">
        <v>2.82</v>
      </c>
      <c r="AA15" s="69">
        <v>2.5</v>
      </c>
      <c r="AB15" s="69">
        <v>4.7300000000000004</v>
      </c>
      <c r="AC15" s="70">
        <v>52</v>
      </c>
    </row>
    <row r="16" spans="1:29" ht="52.5" customHeight="1" x14ac:dyDescent="0.3">
      <c r="A16" s="28" t="s">
        <v>47</v>
      </c>
      <c r="B16" s="20" t="s">
        <v>46</v>
      </c>
      <c r="C16" s="16">
        <f t="shared" si="12"/>
        <v>2.5</v>
      </c>
      <c r="D16" s="17">
        <f t="shared" si="13"/>
        <v>2.5</v>
      </c>
      <c r="E16" s="17">
        <f t="shared" si="14"/>
        <v>2.5</v>
      </c>
      <c r="F16" s="22">
        <v>2.5</v>
      </c>
      <c r="G16" s="22">
        <v>2.5</v>
      </c>
      <c r="H16" s="22">
        <v>2.5</v>
      </c>
      <c r="I16" s="67">
        <f t="shared" si="15"/>
        <v>0.02</v>
      </c>
      <c r="J16" s="67">
        <f t="shared" si="16"/>
        <v>0.02</v>
      </c>
      <c r="K16" s="67">
        <f t="shared" si="17"/>
        <v>0.02</v>
      </c>
      <c r="L16" s="67">
        <f t="shared" si="18"/>
        <v>1.8125</v>
      </c>
      <c r="M16" s="67">
        <f t="shared" si="19"/>
        <v>1.8125</v>
      </c>
      <c r="N16" s="67">
        <f t="shared" si="20"/>
        <v>1.8125</v>
      </c>
      <c r="O16" s="67">
        <f t="shared" si="21"/>
        <v>3.2500000000000001E-2</v>
      </c>
      <c r="P16" s="67">
        <f t="shared" si="22"/>
        <v>3.2500000000000001E-2</v>
      </c>
      <c r="Q16" s="67">
        <f t="shared" si="23"/>
        <v>3.2500000000000001E-2</v>
      </c>
      <c r="R16" s="68">
        <f t="shared" si="24"/>
        <v>16.525000000000002</v>
      </c>
      <c r="S16" s="68">
        <f t="shared" si="25"/>
        <v>16.525000000000002</v>
      </c>
      <c r="T16" s="68">
        <f t="shared" si="26"/>
        <v>16.525000000000002</v>
      </c>
      <c r="U16" s="34" t="s">
        <v>49</v>
      </c>
      <c r="V16" s="23">
        <v>0</v>
      </c>
      <c r="W16" s="25">
        <v>0</v>
      </c>
      <c r="X16" s="66"/>
      <c r="Y16" s="63"/>
      <c r="Z16" s="69">
        <v>0.8</v>
      </c>
      <c r="AA16" s="69">
        <v>72.5</v>
      </c>
      <c r="AB16" s="69">
        <v>1.3</v>
      </c>
      <c r="AC16" s="70">
        <v>661</v>
      </c>
    </row>
    <row r="17" spans="1:29" ht="32.25" customHeight="1" x14ac:dyDescent="0.3">
      <c r="A17" s="28" t="s">
        <v>33</v>
      </c>
      <c r="B17" s="15" t="s">
        <v>30</v>
      </c>
      <c r="C17" s="21">
        <f>(100*F17)/(100-W17)</f>
        <v>5.5</v>
      </c>
      <c r="D17" s="22">
        <f>(100*G17)/(100-W17)</f>
        <v>5.5</v>
      </c>
      <c r="E17" s="22">
        <f>(100*H17)/(100-W17)</f>
        <v>5.5</v>
      </c>
      <c r="F17" s="17">
        <v>5.5</v>
      </c>
      <c r="G17" s="17">
        <v>5.5</v>
      </c>
      <c r="H17" s="17">
        <v>5.5</v>
      </c>
      <c r="I17" s="67">
        <f t="shared" si="15"/>
        <v>0.5665</v>
      </c>
      <c r="J17" s="67">
        <f t="shared" si="16"/>
        <v>0.5665</v>
      </c>
      <c r="K17" s="67">
        <f t="shared" si="17"/>
        <v>0.5665</v>
      </c>
      <c r="L17" s="67">
        <f t="shared" si="18"/>
        <v>6.0500000000000005E-2</v>
      </c>
      <c r="M17" s="67">
        <f t="shared" si="19"/>
        <v>6.0500000000000005E-2</v>
      </c>
      <c r="N17" s="67">
        <f t="shared" si="20"/>
        <v>6.0500000000000005E-2</v>
      </c>
      <c r="O17" s="67">
        <f t="shared" si="21"/>
        <v>3.7949999999999999</v>
      </c>
      <c r="P17" s="67">
        <f t="shared" si="22"/>
        <v>3.7949999999999999</v>
      </c>
      <c r="Q17" s="67">
        <f t="shared" si="23"/>
        <v>3.7949999999999999</v>
      </c>
      <c r="R17" s="68">
        <f t="shared" si="24"/>
        <v>18.369999999999997</v>
      </c>
      <c r="S17" s="68">
        <f t="shared" si="25"/>
        <v>18.369999999999997</v>
      </c>
      <c r="T17" s="68">
        <f t="shared" si="26"/>
        <v>18.369999999999997</v>
      </c>
      <c r="U17" s="34" t="s">
        <v>35</v>
      </c>
      <c r="V17" s="25">
        <v>0</v>
      </c>
      <c r="W17" s="25">
        <v>0</v>
      </c>
      <c r="X17" s="66"/>
      <c r="Y17" s="63"/>
      <c r="Z17" s="69">
        <v>10.3</v>
      </c>
      <c r="AA17" s="69">
        <v>1.1000000000000001</v>
      </c>
      <c r="AB17" s="69">
        <v>69</v>
      </c>
      <c r="AC17" s="70">
        <v>334</v>
      </c>
    </row>
    <row r="18" spans="1:29" ht="48.75" customHeight="1" x14ac:dyDescent="0.3">
      <c r="A18" s="27"/>
      <c r="B18" s="24" t="s">
        <v>25</v>
      </c>
      <c r="C18" s="32">
        <f t="shared" ref="C18" si="27">(100*F18)/(100-V18)</f>
        <v>0.2</v>
      </c>
      <c r="D18" s="19">
        <f t="shared" ref="D18" si="28">(100*G18)/(100-V18)</f>
        <v>0.2</v>
      </c>
      <c r="E18" s="19">
        <f t="shared" ref="E18" si="29">(100*H18)/(100-V18)</f>
        <v>0.2</v>
      </c>
      <c r="F18" s="19">
        <v>0.2</v>
      </c>
      <c r="G18" s="19">
        <v>0.2</v>
      </c>
      <c r="H18" s="19">
        <v>0.2</v>
      </c>
      <c r="I18" s="67">
        <f t="shared" si="15"/>
        <v>0</v>
      </c>
      <c r="J18" s="67">
        <f t="shared" si="16"/>
        <v>0</v>
      </c>
      <c r="K18" s="67">
        <f t="shared" si="17"/>
        <v>0</v>
      </c>
      <c r="L18" s="67">
        <f t="shared" si="18"/>
        <v>0</v>
      </c>
      <c r="M18" s="67">
        <f t="shared" si="19"/>
        <v>0</v>
      </c>
      <c r="N18" s="67">
        <f t="shared" si="20"/>
        <v>0</v>
      </c>
      <c r="O18" s="67">
        <f t="shared" si="21"/>
        <v>0</v>
      </c>
      <c r="P18" s="67">
        <f t="shared" si="22"/>
        <v>0</v>
      </c>
      <c r="Q18" s="67">
        <f t="shared" si="23"/>
        <v>0</v>
      </c>
      <c r="R18" s="68">
        <f t="shared" si="24"/>
        <v>0</v>
      </c>
      <c r="S18" s="68">
        <f t="shared" si="25"/>
        <v>0</v>
      </c>
      <c r="T18" s="68">
        <f t="shared" si="26"/>
        <v>0</v>
      </c>
      <c r="U18" s="35" t="s">
        <v>50</v>
      </c>
      <c r="V18" s="25">
        <v>0</v>
      </c>
      <c r="W18" s="25">
        <v>0</v>
      </c>
      <c r="X18" s="66"/>
      <c r="Y18" s="63"/>
      <c r="Z18" s="69">
        <v>0</v>
      </c>
      <c r="AA18" s="69">
        <v>0</v>
      </c>
      <c r="AB18" s="69">
        <v>0</v>
      </c>
      <c r="AC18" s="70">
        <v>0</v>
      </c>
    </row>
    <row r="19" spans="1:29" x14ac:dyDescent="0.3">
      <c r="A19" s="27"/>
      <c r="B19" s="43" t="s">
        <v>41</v>
      </c>
      <c r="C19" s="44"/>
      <c r="D19" s="44"/>
      <c r="E19" s="45"/>
      <c r="F19" s="26">
        <f>SUM(F14:F18)*(100-W19)/100</f>
        <v>74.97</v>
      </c>
      <c r="G19" s="26">
        <f>SUM(G14:G18)*(100-W19)/100</f>
        <v>74.97</v>
      </c>
      <c r="H19" s="26">
        <f>SUM(H14:H18)*(100-W19)/100</f>
        <v>74.97</v>
      </c>
      <c r="I19" s="33">
        <f t="shared" ref="I19:T19" si="30">SUM(I14:I18)</f>
        <v>6.7944999999999993</v>
      </c>
      <c r="J19" s="33">
        <f t="shared" si="30"/>
        <v>6.7944999999999993</v>
      </c>
      <c r="K19" s="33">
        <f t="shared" si="30"/>
        <v>6.7944999999999993</v>
      </c>
      <c r="L19" s="33">
        <f t="shared" si="30"/>
        <v>7.4730000000000008</v>
      </c>
      <c r="M19" s="33">
        <f t="shared" si="30"/>
        <v>7.4730000000000008</v>
      </c>
      <c r="N19" s="33">
        <f t="shared" si="30"/>
        <v>7.4730000000000008</v>
      </c>
      <c r="O19" s="33">
        <f t="shared" si="30"/>
        <v>5.9995000000000003</v>
      </c>
      <c r="P19" s="33">
        <f t="shared" si="30"/>
        <v>5.9995000000000003</v>
      </c>
      <c r="Q19" s="33">
        <f t="shared" si="30"/>
        <v>5.9995000000000003</v>
      </c>
      <c r="R19" s="26">
        <f t="shared" si="30"/>
        <v>118.495</v>
      </c>
      <c r="S19" s="26">
        <f t="shared" si="30"/>
        <v>118.495</v>
      </c>
      <c r="T19" s="26">
        <f t="shared" si="30"/>
        <v>118.495</v>
      </c>
      <c r="U19" s="3"/>
      <c r="V19" s="25"/>
      <c r="W19" s="37">
        <v>15</v>
      </c>
      <c r="X19" s="66"/>
      <c r="Y19" s="63"/>
      <c r="Z19" s="69"/>
      <c r="AA19" s="69"/>
      <c r="AB19" s="69"/>
      <c r="AC19" s="70"/>
    </row>
    <row r="20" spans="1:29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38"/>
      <c r="S20" s="38"/>
      <c r="T20" s="38"/>
      <c r="U20" s="9"/>
    </row>
    <row r="21" spans="1:29" x14ac:dyDescent="0.3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46" t="s">
        <v>21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9" ht="78.75" customHeight="1" x14ac:dyDescent="0.3">
      <c r="A23" s="7"/>
      <c r="B23" s="53" t="s">
        <v>51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9" ht="16.5" customHeight="1" x14ac:dyDescent="0.3">
      <c r="A24" s="7"/>
      <c r="B24" s="31" t="s">
        <v>37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9" ht="15" customHeight="1" x14ac:dyDescent="0.3">
      <c r="A25" s="7"/>
      <c r="B25" s="2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3">
      <c r="A26" s="1"/>
      <c r="B26" s="46" t="s">
        <v>22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9" x14ac:dyDescent="0.3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52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46" t="s">
        <v>23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x14ac:dyDescent="0.3">
      <c r="A33" s="1"/>
      <c r="B33" s="2" t="s">
        <v>43</v>
      </c>
      <c r="C33" s="5"/>
      <c r="D33" s="48" t="s">
        <v>53</v>
      </c>
      <c r="E33" s="48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6"/>
      <c r="Q34" s="6"/>
      <c r="R34" s="6"/>
      <c r="S34" s="6"/>
      <c r="T34" s="6"/>
      <c r="U34" s="6"/>
    </row>
    <row r="35" spans="1:21" x14ac:dyDescent="0.3">
      <c r="A35" s="1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6"/>
      <c r="Q35" s="6"/>
      <c r="R35" s="6"/>
      <c r="S35" s="6"/>
      <c r="T35" s="6"/>
      <c r="U35" s="6"/>
    </row>
    <row r="36" spans="1:21" ht="18" customHeight="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47" t="s">
        <v>24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</row>
    <row r="38" spans="1:21" x14ac:dyDescent="0.3">
      <c r="A38" s="1"/>
      <c r="B38" s="5" t="s">
        <v>42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ht="15" customHeight="1" x14ac:dyDescent="0.3">
      <c r="A43" s="1"/>
    </row>
    <row r="51" ht="30" customHeight="1" x14ac:dyDescent="0.3"/>
  </sheetData>
  <mergeCells count="29">
    <mergeCell ref="X9:X12"/>
    <mergeCell ref="A6:U6"/>
    <mergeCell ref="A7:U7"/>
    <mergeCell ref="B1:H4"/>
    <mergeCell ref="Q1:U1"/>
    <mergeCell ref="Q2:U2"/>
    <mergeCell ref="Q3:U3"/>
    <mergeCell ref="Q4:U4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19:E19"/>
    <mergeCell ref="B32:U32"/>
    <mergeCell ref="B37:U37"/>
    <mergeCell ref="B9:B13"/>
    <mergeCell ref="B26:U26"/>
    <mergeCell ref="D33:E33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2023-07-17T13:40:01Z</dcterms:modified>
</cp:coreProperties>
</file>